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440" windowHeight="8160"/>
  </bookViews>
  <sheets>
    <sheet name="2015" sheetId="1" r:id="rId1"/>
  </sheets>
  <calcPr calcId="124519"/>
</workbook>
</file>

<file path=xl/calcChain.xml><?xml version="1.0" encoding="utf-8"?>
<calcChain xmlns="http://schemas.openxmlformats.org/spreadsheetml/2006/main">
  <c r="G37" i="1"/>
  <c r="H14"/>
  <c r="H15"/>
  <c r="H16"/>
  <c r="H18"/>
  <c r="H20"/>
  <c r="H22"/>
  <c r="H23"/>
  <c r="H25"/>
  <c r="H26"/>
  <c r="H28"/>
  <c r="H29"/>
  <c r="H30"/>
  <c r="H32"/>
  <c r="H33"/>
  <c r="H35"/>
  <c r="H36"/>
  <c r="H37"/>
  <c r="H39"/>
  <c r="H40"/>
  <c r="H41"/>
  <c r="H42"/>
  <c r="H43"/>
  <c r="H44"/>
  <c r="H45"/>
  <c r="H49"/>
  <c r="H50"/>
  <c r="H51"/>
  <c r="H52"/>
  <c r="H53"/>
  <c r="H54"/>
  <c r="H55"/>
  <c r="H56"/>
  <c r="H58"/>
  <c r="H59"/>
  <c r="H61"/>
  <c r="H62"/>
  <c r="H63"/>
  <c r="H64"/>
  <c r="H65"/>
  <c r="H66"/>
  <c r="G63"/>
  <c r="G60"/>
  <c r="H60" s="1"/>
  <c r="G57"/>
  <c r="H57" s="1"/>
  <c r="G48"/>
  <c r="G38"/>
  <c r="H38" s="1"/>
  <c r="G34"/>
  <c r="H34" s="1"/>
  <c r="G31"/>
  <c r="H31" s="1"/>
  <c r="G27"/>
  <c r="H27" s="1"/>
  <c r="G24"/>
  <c r="H24" s="1"/>
  <c r="G21"/>
  <c r="G19" s="1"/>
  <c r="H19" s="1"/>
  <c r="G17"/>
  <c r="H17" s="1"/>
  <c r="G13"/>
  <c r="G12" s="1"/>
  <c r="D48"/>
  <c r="G47" l="1"/>
  <c r="G46" s="1"/>
  <c r="H46" s="1"/>
  <c r="H48"/>
  <c r="H21"/>
  <c r="G11"/>
  <c r="H13"/>
  <c r="H12"/>
  <c r="D61"/>
  <c r="D37"/>
  <c r="D38"/>
  <c r="G67" l="1"/>
  <c r="H67" s="1"/>
  <c r="H47"/>
  <c r="H11"/>
  <c r="D63"/>
  <c r="F60"/>
  <c r="E60"/>
  <c r="D60"/>
  <c r="F57"/>
  <c r="E57"/>
  <c r="D57"/>
  <c r="F48"/>
  <c r="F47" s="1"/>
  <c r="F46" s="1"/>
  <c r="E48"/>
  <c r="E47"/>
  <c r="E46" s="1"/>
  <c r="F34"/>
  <c r="E34"/>
  <c r="D34"/>
  <c r="F31"/>
  <c r="E31"/>
  <c r="D31"/>
  <c r="F27"/>
  <c r="E27"/>
  <c r="D27"/>
  <c r="F24"/>
  <c r="E24"/>
  <c r="D24"/>
  <c r="F21"/>
  <c r="F19" s="1"/>
  <c r="E21"/>
  <c r="D21"/>
  <c r="D19" s="1"/>
  <c r="E19"/>
  <c r="F17"/>
  <c r="E17"/>
  <c r="D17"/>
  <c r="F13"/>
  <c r="F12" s="1"/>
  <c r="E13"/>
  <c r="D13"/>
  <c r="D12" s="1"/>
  <c r="E12"/>
  <c r="E11"/>
  <c r="D11" l="1"/>
  <c r="D47"/>
  <c r="D46" s="1"/>
  <c r="F11"/>
  <c r="D67" l="1"/>
</calcChain>
</file>

<file path=xl/sharedStrings.xml><?xml version="1.0" encoding="utf-8"?>
<sst xmlns="http://schemas.openxmlformats.org/spreadsheetml/2006/main" count="129" uniqueCount="128">
  <si>
    <t>Приложение № 1</t>
  </si>
  <si>
    <t xml:space="preserve">к решению Совета депутатов </t>
  </si>
  <si>
    <t>от 25.12.2014 г.   № 97</t>
  </si>
  <si>
    <t>в тыс.руб.</t>
  </si>
  <si>
    <t>Код бюджетной классификации</t>
  </si>
  <si>
    <t>Доходы (вид налога)</t>
  </si>
  <si>
    <t xml:space="preserve">План на 2015 год
</t>
  </si>
  <si>
    <t xml:space="preserve"> план на 2016 год</t>
  </si>
  <si>
    <t>план на 2017 год</t>
  </si>
  <si>
    <t>182 1 00 00000 00 0000 000</t>
  </si>
  <si>
    <t>НАЛОГОВЫЕ И НЕНАЛОГОВЫЕ ДОХОДЫ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</si>
  <si>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</si>
  <si>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</si>
  <si>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</si>
  <si>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</si>
  <si>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</si>
  <si>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</si>
  <si>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</si>
  <si>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</si>
  <si>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</si>
  <si>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</si>
  <si>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</si>
  <si>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</si>
  <si>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</si>
  <si>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</si>
  <si>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</si>
  <si>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182 1 06 01030 13 0000 110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</si>
  <si>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</si>
  <si>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</si>
  <si>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</si>
  <si>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</si>
  <si>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</si>
  <si>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</si>
  <si>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</si>
  <si>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</si>
  <si>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</si>
  <si>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</si>
  <si>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</si>
  <si>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182 1 09 00000 00 0000 000</t>
  </si>
  <si>
    <t>ЗАДОЛЖЕННОСТЬ И ПЕРЕРАСЧЕТЫ ПО ОТМЕНЕННЫМ НАЛОГАМ, СБОРАМ И ИНЫМ ОБЯЗАТЕЛЬНЫМ ПЛАТЕЖАМ</t>
  </si>
  <si>
    <t>000 1 11 00000 00 0000 000</t>
  </si>
  <si>
    <t>ДОХОДЫ ОТ ИСПОЛЬЗОВАНИЯ ИМУЩЕСТВА, НАХОДЯЩЕГОСЯ В ГОСУДАРСТВЕННОЙ И  МУНИЦИПАЛЬНОЙ СОБСТВЕННОСТИ</t>
  </si>
  <si>
    <t>040 1 11 05013 13 0000 120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</si>
  <si>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</si>
  <si>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</si>
  <si>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</si>
  <si>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</si>
  <si>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</si>
  <si>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650 1 13 00000 00 0000 000</t>
  </si>
  <si>
    <t>ДОХОДЫ ОТ ОКАЗАНИЯ ПЛАТНЫХ УСЛУГ И КОМПЕНСАЦИИ ЗАТРАТ ГОСУДАРСТВА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</si>
  <si>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</si>
  <si>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</si>
  <si>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</si>
  <si>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</si>
  <si>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000 1 14 00000 00 0000 000</t>
  </si>
  <si>
    <t>ДОХОДЫ ОТ ПРОДАЖИ МАТЕРИАЛЬНЫХ И НЕМАТЕРИАЛЬНЫХ АКТИВОВ</t>
  </si>
  <si>
    <t>040 1 14 06013 13 0000 430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</si>
  <si>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</si>
  <si>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</si>
  <si>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</si>
  <si>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</si>
  <si>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</si>
  <si>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650 1 16 00000 00 0000 000</t>
  </si>
  <si>
    <t>ШТРАФЫ, САНКЦИ, ВОЗМЕЩЕНИЕ УЩЕРБА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</si>
  <si>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</si>
  <si>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</si>
  <si>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650 1 16 23052 13 0000 140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</si>
  <si>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</si>
  <si>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</si>
  <si>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</si>
  <si>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</si>
  <si>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</si>
  <si>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650 1 17 00000 00 0000 000</t>
  </si>
  <si>
    <t>ПРОЧИЕ НЕНАЛОГОВЫЕ ДОХОДЫ</t>
  </si>
  <si>
    <t>650 1 17 05050 13 0000 180</t>
  </si>
  <si>
    <t>Прочие неналоговые доходы бюджетов городских поселений</t>
  </si>
  <si>
    <t>650 2 00 00000 00 0000 000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</si>
  <si>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</si>
  <si>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</si>
  <si>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</si>
  <si>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</si>
  <si>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</si>
  <si>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</si>
  <si>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</si>
  <si>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</si>
  <si>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</si>
  <si>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</si>
  <si>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</si>
  <si>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</si>
  <si>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</si>
  <si>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</si>
  <si>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</si>
  <si>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</si>
  <si>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</si>
  <si>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</si>
  <si>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</si>
  <si>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650 2 02 02999 13 0000 151</t>
  </si>
  <si>
    <t>Прочие субсидии бюджетам городских поселений</t>
  </si>
  <si>
    <t>650 2 02 03000 00 0000 151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</si>
  <si>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</si>
  <si>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</si>
  <si>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</si>
  <si>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</si>
  <si>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</si>
  <si>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650 2 02 04000 00 0000 151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</si>
  <si>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</si>
  <si>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</si>
  <si>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</si>
  <si>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</si>
  <si>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</si>
  <si>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650 2 07 00000 00 0000 180</t>
  </si>
  <si>
    <t xml:space="preserve">ПРОЧИЕ БЕЗВОЗМЕЗДНЫЕ ПОСТУПЛЕНИЯ </t>
  </si>
  <si>
    <t>650 2 07 05000 13 0000 180</t>
  </si>
  <si>
    <t>Прочие безвозмездные поступления в бюджеты городских поселений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</si>
  <si>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</si>
  <si>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</si>
  <si>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</si>
  <si>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</si>
  <si>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Всего Доходов по бюджету</t>
  </si>
  <si>
    <t xml:space="preserve">                 к решению Совета депутатов</t>
  </si>
  <si>
    <t>городского поселения Игрим</t>
  </si>
  <si>
    <t>650 1 16 33050 13 0000 140</t>
  </si>
  <si>
    <t>Денежные взыскания(штрафы) за нарушение законодательства Российской Федерации о размещении заказов на поставки товаров, выполнение работ, оказание услуг для нужд городских поселений</t>
  </si>
  <si>
    <t>"Приложение № 1</t>
  </si>
  <si>
    <t>Исполнено за 9 месяцев</t>
  </si>
  <si>
    <t>% исполнения</t>
  </si>
  <si>
    <t xml:space="preserve">                  от 00.00.2015 г. № 000</t>
  </si>
  <si>
    <t>Исполнение бюджета городского поселения Игрим по  кодам классификации  доходов бюджета за 9 месяцев 2015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</si>
</sst>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6" fillId="0" borderId="0"/>
    <xf numFmtId="0" fontId="6" fillId="0" borderId="0"/>
    <xf numFmtId="0" fontId="7" fillId="0" borderId="0"/>
    <xf numFmtId="49" fontId="8" fillId="2" borderId="4">
      <alignment horizontal="left" vertical="top" wrapText="1"/>
    </xf>
    <xf numFmtId="0" fontId="7" fillId="3" borderId="4">
      <alignment horizontal="left" vertical="top" wrapText="1"/>
    </xf>
  </cellStyleXfs>
  <cellXfs count="29">
    <xf numFmtId="0" fontId="0" fillId="0" borderId="0" xfId="0"/>
    <xf numFmtId="0" fontId="1" fillId="0" borderId="0" xfId="0" applyFont="1"/>
    <xf numFmtId="3" fontId="1" fillId="0" borderId="0" xfId="0" applyNumberFormat="1" applyFont="1" applyAlignment="1">
      <alignment horizontal="right"/>
    </xf>
    <xf numFmtId="0" fontId="3" fillId="0" borderId="0" xfId="0" applyFont="1" applyAlignment="1"/>
    <xf numFmtId="164" fontId="1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right"/>
    </xf>
    <xf numFmtId="3" fontId="1" fillId="0" borderId="0" xfId="0" applyNumberFormat="1" applyFont="1" applyFill="1" applyAlignment="1">
      <alignment horizontal="right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H67"/>
  <sheetViews>
    <sheetView tabSelected="1" topLeftCell="A42" zoomScale="89" zoomScaleNormal="89" workbookViewId="0">
      <selection activeCell="G38" sqref="G38"/>
    </sheetView>
  </sheetViews>
  <sheetFormatPr defaultRowHeight="15"/>
  <cols>
    <col min="1" max="1" width="2.7109375" style="1" customWidth="1"/>
    <col min="2" max="2" width="23.5703125" style="1" customWidth="1"/>
    <col min="3" max="3" width="70.7109375" style="1" customWidth="1"/>
    <col min="4" max="4" width="16.5703125" style="4" customWidth="1"/>
    <col min="5" max="5" width="16.28515625" style="4" hidden="1" customWidth="1"/>
    <col min="6" max="6" width="17.85546875" style="4" hidden="1" customWidth="1"/>
    <col min="7" max="7" width="15.42578125" style="4" customWidth="1"/>
    <col min="8" max="8" width="11.28515625" style="4" customWidth="1"/>
    <col min="9" max="16384" width="9.140625" style="1"/>
  </cols>
  <sheetData>
    <row r="1" spans="2:8">
      <c r="D1" s="20"/>
      <c r="G1" s="20"/>
      <c r="H1" s="20" t="s">
        <v>0</v>
      </c>
    </row>
    <row r="2" spans="2:8">
      <c r="D2" s="20"/>
      <c r="G2" s="20"/>
      <c r="H2" s="20" t="s">
        <v>119</v>
      </c>
    </row>
    <row r="3" spans="2:8">
      <c r="D3" s="20"/>
      <c r="G3" s="20"/>
      <c r="H3" s="20" t="s">
        <v>120</v>
      </c>
    </row>
    <row r="4" spans="2:8">
      <c r="D4" s="20"/>
      <c r="G4" s="20"/>
      <c r="H4" s="20" t="s">
        <v>126</v>
      </c>
    </row>
    <row r="5" spans="2:8" ht="18" customHeight="1">
      <c r="D5" s="21"/>
      <c r="E5" s="1"/>
      <c r="F5" s="2"/>
      <c r="G5" s="21"/>
      <c r="H5" s="21" t="s">
        <v>123</v>
      </c>
    </row>
    <row r="6" spans="2:8">
      <c r="D6" s="2"/>
      <c r="E6" s="1"/>
      <c r="F6" s="2"/>
      <c r="G6" s="2"/>
      <c r="H6" s="2" t="s">
        <v>1</v>
      </c>
    </row>
    <row r="7" spans="2:8">
      <c r="D7" s="2"/>
      <c r="E7" s="1"/>
      <c r="F7" s="2"/>
      <c r="G7" s="2"/>
      <c r="H7" s="2" t="s">
        <v>2</v>
      </c>
    </row>
    <row r="8" spans="2:8" ht="41.25" customHeight="1">
      <c r="B8" s="28" t="s">
        <v>127</v>
      </c>
      <c r="C8" s="28"/>
      <c r="D8" s="28"/>
      <c r="E8" s="3"/>
      <c r="F8" s="3"/>
      <c r="G8" s="1"/>
      <c r="H8" s="1"/>
    </row>
    <row r="9" spans="2:8">
      <c r="H9" s="4" t="s">
        <v>3</v>
      </c>
    </row>
    <row r="10" spans="2:8" s="9" customFormat="1" ht="24" customHeight="1">
      <c r="B10" s="5" t="s">
        <v>4</v>
      </c>
      <c r="C10" s="5" t="s">
        <v>5</v>
      </c>
      <c r="D10" s="6" t="s">
        <v>6</v>
      </c>
      <c r="E10" s="7" t="s">
        <v>7</v>
      </c>
      <c r="F10" s="8" t="s">
        <v>8</v>
      </c>
      <c r="G10" s="6" t="s">
        <v>124</v>
      </c>
      <c r="H10" s="6" t="s">
        <v>125</v>
      </c>
    </row>
    <row r="11" spans="2:8" ht="15.75" customHeight="1">
      <c r="B11" s="10" t="s">
        <v>9</v>
      </c>
      <c r="C11" s="10" t="s">
        <v>10</v>
      </c>
      <c r="D11" s="11">
        <f>D12+D17+D19+D24+D26+D27+D31+D34+D38</f>
        <v>31915.124</v>
      </c>
      <c r="E11" s="12">
        <f t="shared" ref="E11:F11" si="0">E12+E17+E19+E24+E26+E27+E31+E34</f>
        <v>30311.7</v>
      </c>
      <c r="F11" s="13">
        <f t="shared" si="0"/>
        <v>31341</v>
      </c>
      <c r="G11" s="11">
        <f>G12+G17+G19+G24+G26+G27+G31+G34+G38</f>
        <v>23456.699999999997</v>
      </c>
      <c r="H11" s="11">
        <f>G11/D11*100</f>
        <v>73.497129448721537</v>
      </c>
    </row>
    <row r="12" spans="2:8" ht="16.5" customHeight="1">
      <c r="B12" s="10" t="s">
        <v>11</v>
      </c>
      <c r="C12" s="10" t="s">
        <v>12</v>
      </c>
      <c r="D12" s="11">
        <f>D13</f>
        <v>14687.5</v>
      </c>
      <c r="E12" s="12">
        <f t="shared" ref="E12:F12" si="1">E13</f>
        <v>20573.400000000001</v>
      </c>
      <c r="F12" s="13">
        <f t="shared" si="1"/>
        <v>21458.1</v>
      </c>
      <c r="G12" s="11">
        <f>G13</f>
        <v>10737.999999999998</v>
      </c>
      <c r="H12" s="11">
        <f t="shared" ref="H12:H67" si="2">G12/D12*100</f>
        <v>73.109787234042543</v>
      </c>
    </row>
    <row r="13" spans="2:8" ht="15.75" customHeight="1">
      <c r="B13" s="14" t="s">
        <v>11</v>
      </c>
      <c r="C13" s="14" t="s">
        <v>13</v>
      </c>
      <c r="D13" s="11">
        <f>SUM(D14:D16)</f>
        <v>14687.5</v>
      </c>
      <c r="E13" s="12">
        <f t="shared" ref="E13:F13" si="3">SUM(E14:E16)</f>
        <v>20573.400000000001</v>
      </c>
      <c r="F13" s="13">
        <f t="shared" si="3"/>
        <v>21458.1</v>
      </c>
      <c r="G13" s="11">
        <f>SUM(G14:G16)</f>
        <v>10737.999999999998</v>
      </c>
      <c r="H13" s="11">
        <f t="shared" si="2"/>
        <v>73.109787234042543</v>
      </c>
    </row>
    <row r="14" spans="2:8" ht="61.5" customHeight="1">
      <c r="B14" s="10" t="s">
        <v>14</v>
      </c>
      <c r="C14" s="10" t="s">
        <v>15</v>
      </c>
      <c r="D14" s="15">
        <v>14537.5</v>
      </c>
      <c r="E14" s="16">
        <v>20323.400000000001</v>
      </c>
      <c r="F14" s="17">
        <v>21208.1</v>
      </c>
      <c r="G14" s="15">
        <v>10495.8</v>
      </c>
      <c r="H14" s="11">
        <f t="shared" si="2"/>
        <v>72.198108340498706</v>
      </c>
    </row>
    <row r="15" spans="2:8" ht="90" customHeight="1">
      <c r="B15" s="10" t="s">
        <v>16</v>
      </c>
      <c r="C15" s="10" t="s">
        <v>17</v>
      </c>
      <c r="D15" s="15">
        <v>50</v>
      </c>
      <c r="E15" s="16">
        <v>100</v>
      </c>
      <c r="F15" s="17">
        <v>100</v>
      </c>
      <c r="G15" s="15">
        <v>49.8</v>
      </c>
      <c r="H15" s="11">
        <f t="shared" si="2"/>
        <v>99.6</v>
      </c>
    </row>
    <row r="16" spans="2:8" ht="45">
      <c r="B16" s="10" t="s">
        <v>18</v>
      </c>
      <c r="C16" s="10" t="s">
        <v>19</v>
      </c>
      <c r="D16" s="15">
        <v>100</v>
      </c>
      <c r="E16" s="16">
        <v>150</v>
      </c>
      <c r="F16" s="17">
        <v>150</v>
      </c>
      <c r="G16" s="15">
        <v>192.4</v>
      </c>
      <c r="H16" s="11">
        <f t="shared" si="2"/>
        <v>192.4</v>
      </c>
    </row>
    <row r="17" spans="2:8" ht="15" customHeight="1">
      <c r="B17" s="10" t="s">
        <v>20</v>
      </c>
      <c r="C17" s="10" t="s">
        <v>21</v>
      </c>
      <c r="D17" s="15">
        <f>D18</f>
        <v>26.6</v>
      </c>
      <c r="E17" s="16">
        <f t="shared" ref="E17:F17" si="4">E18</f>
        <v>27.6</v>
      </c>
      <c r="F17" s="17">
        <f t="shared" si="4"/>
        <v>28.5</v>
      </c>
      <c r="G17" s="15">
        <f>G18</f>
        <v>3.4</v>
      </c>
      <c r="H17" s="11">
        <f t="shared" si="2"/>
        <v>12.781954887218044</v>
      </c>
    </row>
    <row r="18" spans="2:8" ht="17.25" customHeight="1">
      <c r="B18" s="18" t="s">
        <v>22</v>
      </c>
      <c r="C18" s="10" t="s">
        <v>23</v>
      </c>
      <c r="D18" s="15">
        <v>26.6</v>
      </c>
      <c r="E18" s="16">
        <v>27.6</v>
      </c>
      <c r="F18" s="17">
        <v>28.5</v>
      </c>
      <c r="G18" s="15">
        <v>3.4</v>
      </c>
      <c r="H18" s="11">
        <f t="shared" si="2"/>
        <v>12.781954887218044</v>
      </c>
    </row>
    <row r="19" spans="2:8" ht="14.25" customHeight="1">
      <c r="B19" s="10" t="s">
        <v>24</v>
      </c>
      <c r="C19" s="10" t="s">
        <v>25</v>
      </c>
      <c r="D19" s="11">
        <f>D20+D21</f>
        <v>2730</v>
      </c>
      <c r="E19" s="12">
        <f t="shared" ref="E19:F19" si="5">E20+E21</f>
        <v>2853</v>
      </c>
      <c r="F19" s="13">
        <f t="shared" si="5"/>
        <v>2976</v>
      </c>
      <c r="G19" s="11">
        <f>G20+G21</f>
        <v>2077.3999999999996</v>
      </c>
      <c r="H19" s="11">
        <f t="shared" si="2"/>
        <v>76.095238095238088</v>
      </c>
    </row>
    <row r="20" spans="2:8" ht="31.5" customHeight="1">
      <c r="B20" s="10" t="s">
        <v>26</v>
      </c>
      <c r="C20" s="10" t="s">
        <v>27</v>
      </c>
      <c r="D20" s="15">
        <v>1155</v>
      </c>
      <c r="E20" s="16">
        <v>1207</v>
      </c>
      <c r="F20" s="17">
        <v>1259</v>
      </c>
      <c r="G20" s="15">
        <v>734.7</v>
      </c>
      <c r="H20" s="11">
        <f t="shared" si="2"/>
        <v>63.610389610389618</v>
      </c>
    </row>
    <row r="21" spans="2:8" ht="15.75" customHeight="1">
      <c r="B21" s="10" t="s">
        <v>28</v>
      </c>
      <c r="C21" s="10" t="s">
        <v>29</v>
      </c>
      <c r="D21" s="15">
        <f>SUM(D22:D23)</f>
        <v>1575</v>
      </c>
      <c r="E21" s="16">
        <f t="shared" ref="E21:F21" si="6">SUM(E22:E23)</f>
        <v>1646</v>
      </c>
      <c r="F21" s="17">
        <f t="shared" si="6"/>
        <v>1717</v>
      </c>
      <c r="G21" s="15">
        <f>SUM(G22:G23)</f>
        <v>1342.6999999999998</v>
      </c>
      <c r="H21" s="11">
        <f t="shared" si="2"/>
        <v>85.250793650793639</v>
      </c>
    </row>
    <row r="22" spans="2:8" ht="30">
      <c r="B22" s="10" t="s">
        <v>30</v>
      </c>
      <c r="C22" s="10" t="s">
        <v>31</v>
      </c>
      <c r="D22" s="15">
        <v>1000</v>
      </c>
      <c r="E22" s="16">
        <v>1100</v>
      </c>
      <c r="F22" s="17">
        <v>1150</v>
      </c>
      <c r="G22" s="15">
        <v>1146.5999999999999</v>
      </c>
      <c r="H22" s="11">
        <f t="shared" si="2"/>
        <v>114.65999999999998</v>
      </c>
    </row>
    <row r="23" spans="2:8" ht="30">
      <c r="B23" s="10" t="s">
        <v>32</v>
      </c>
      <c r="C23" s="10" t="s">
        <v>33</v>
      </c>
      <c r="D23" s="15">
        <v>575</v>
      </c>
      <c r="E23" s="16">
        <v>546</v>
      </c>
      <c r="F23" s="17">
        <v>567</v>
      </c>
      <c r="G23" s="15">
        <v>196.1</v>
      </c>
      <c r="H23" s="11">
        <f t="shared" si="2"/>
        <v>34.104347826086958</v>
      </c>
    </row>
    <row r="24" spans="2:8" ht="15.75" customHeight="1">
      <c r="B24" s="10" t="s">
        <v>34</v>
      </c>
      <c r="C24" s="10" t="s">
        <v>35</v>
      </c>
      <c r="D24" s="11">
        <f>D25</f>
        <v>15</v>
      </c>
      <c r="E24" s="12">
        <f t="shared" ref="E24:F24" si="7">E25</f>
        <v>15.7</v>
      </c>
      <c r="F24" s="13">
        <f t="shared" si="7"/>
        <v>16.399999999999999</v>
      </c>
      <c r="G24" s="11">
        <f>G25</f>
        <v>15.2</v>
      </c>
      <c r="H24" s="11">
        <f t="shared" si="2"/>
        <v>101.33333333333331</v>
      </c>
    </row>
    <row r="25" spans="2:8" ht="60">
      <c r="B25" s="10" t="s">
        <v>36</v>
      </c>
      <c r="C25" s="10" t="s">
        <v>37</v>
      </c>
      <c r="D25" s="11">
        <v>15</v>
      </c>
      <c r="E25" s="12">
        <v>15.7</v>
      </c>
      <c r="F25" s="13">
        <v>16.399999999999999</v>
      </c>
      <c r="G25" s="11">
        <v>15.2</v>
      </c>
      <c r="H25" s="11">
        <f t="shared" si="2"/>
        <v>101.33333333333331</v>
      </c>
    </row>
    <row r="26" spans="2:8" ht="33.75" customHeight="1">
      <c r="B26" s="10" t="s">
        <v>38</v>
      </c>
      <c r="C26" s="10" t="s">
        <v>39</v>
      </c>
      <c r="D26" s="11">
        <v>2</v>
      </c>
      <c r="E26" s="12">
        <v>2</v>
      </c>
      <c r="F26" s="13">
        <v>2</v>
      </c>
      <c r="G26" s="11">
        <v>0</v>
      </c>
      <c r="H26" s="11">
        <f t="shared" si="2"/>
        <v>0</v>
      </c>
    </row>
    <row r="27" spans="2:8" ht="33" customHeight="1">
      <c r="B27" s="10" t="s">
        <v>40</v>
      </c>
      <c r="C27" s="10" t="s">
        <v>41</v>
      </c>
      <c r="D27" s="11">
        <f>SUM(D28:D30)</f>
        <v>7340</v>
      </c>
      <c r="E27" s="12">
        <f t="shared" ref="E27:F27" si="8">SUM(E28:E30)</f>
        <v>5900</v>
      </c>
      <c r="F27" s="13">
        <f t="shared" si="8"/>
        <v>5900</v>
      </c>
      <c r="G27" s="11">
        <f>SUM(G28:G30)</f>
        <v>4220.5999999999995</v>
      </c>
      <c r="H27" s="11">
        <f t="shared" si="2"/>
        <v>57.501362397820152</v>
      </c>
    </row>
    <row r="28" spans="2:8" ht="75">
      <c r="B28" s="10" t="s">
        <v>42</v>
      </c>
      <c r="C28" s="10" t="s">
        <v>43</v>
      </c>
      <c r="D28" s="11">
        <v>2600</v>
      </c>
      <c r="E28" s="12">
        <v>2600</v>
      </c>
      <c r="F28" s="13">
        <v>2600</v>
      </c>
      <c r="G28" s="11">
        <v>1731.5</v>
      </c>
      <c r="H28" s="11">
        <f t="shared" si="2"/>
        <v>66.596153846153854</v>
      </c>
    </row>
    <row r="29" spans="2:8" ht="61.5" customHeight="1">
      <c r="B29" s="10" t="s">
        <v>44</v>
      </c>
      <c r="C29" s="10" t="s">
        <v>45</v>
      </c>
      <c r="D29" s="11">
        <v>3300</v>
      </c>
      <c r="E29" s="12">
        <v>3300</v>
      </c>
      <c r="F29" s="13">
        <v>3300</v>
      </c>
      <c r="G29" s="11">
        <v>1661.7</v>
      </c>
      <c r="H29" s="11">
        <f t="shared" si="2"/>
        <v>50.354545454545452</v>
      </c>
    </row>
    <row r="30" spans="2:8" ht="62.25" customHeight="1">
      <c r="B30" s="10" t="s">
        <v>46</v>
      </c>
      <c r="C30" s="10" t="s">
        <v>47</v>
      </c>
      <c r="D30" s="11">
        <v>1440</v>
      </c>
      <c r="E30" s="12">
        <v>0</v>
      </c>
      <c r="F30" s="13">
        <v>0</v>
      </c>
      <c r="G30" s="11">
        <v>827.4</v>
      </c>
      <c r="H30" s="11">
        <f t="shared" si="2"/>
        <v>57.458333333333336</v>
      </c>
    </row>
    <row r="31" spans="2:8" ht="30">
      <c r="B31" s="10" t="s">
        <v>48</v>
      </c>
      <c r="C31" s="10" t="s">
        <v>49</v>
      </c>
      <c r="D31" s="11">
        <f>SUM(D32:D33)</f>
        <v>847.6</v>
      </c>
      <c r="E31" s="12">
        <f t="shared" ref="E31:F31" si="9">SUM(E32:E33)</f>
        <v>850</v>
      </c>
      <c r="F31" s="13">
        <f t="shared" si="9"/>
        <v>850</v>
      </c>
      <c r="G31" s="11">
        <f>SUM(G32:G33)</f>
        <v>310.39999999999998</v>
      </c>
      <c r="H31" s="11">
        <f t="shared" si="2"/>
        <v>36.621047663992442</v>
      </c>
    </row>
    <row r="32" spans="2:8" ht="30">
      <c r="B32" s="10" t="s">
        <v>50</v>
      </c>
      <c r="C32" s="10" t="s">
        <v>51</v>
      </c>
      <c r="D32" s="11">
        <v>497.6</v>
      </c>
      <c r="E32" s="12">
        <v>500</v>
      </c>
      <c r="F32" s="13">
        <v>500</v>
      </c>
      <c r="G32" s="11">
        <v>23</v>
      </c>
      <c r="H32" s="11">
        <f t="shared" si="2"/>
        <v>4.6221864951768481</v>
      </c>
    </row>
    <row r="33" spans="2:8" ht="18.75" customHeight="1">
      <c r="B33" s="10" t="s">
        <v>52</v>
      </c>
      <c r="C33" s="10" t="s">
        <v>53</v>
      </c>
      <c r="D33" s="11">
        <v>350</v>
      </c>
      <c r="E33" s="12">
        <v>350</v>
      </c>
      <c r="F33" s="13">
        <v>350</v>
      </c>
      <c r="G33" s="11">
        <v>287.39999999999998</v>
      </c>
      <c r="H33" s="11">
        <f t="shared" si="2"/>
        <v>82.1142857142857</v>
      </c>
    </row>
    <row r="34" spans="2:8" ht="30">
      <c r="B34" s="10" t="s">
        <v>54</v>
      </c>
      <c r="C34" s="10" t="s">
        <v>55</v>
      </c>
      <c r="D34" s="11">
        <f>SUM(D35:D37)</f>
        <v>6264.0240000000003</v>
      </c>
      <c r="E34" s="12">
        <f t="shared" ref="E34:F34" si="10">SUM(E35:E37)</f>
        <v>90</v>
      </c>
      <c r="F34" s="13">
        <f t="shared" si="10"/>
        <v>110</v>
      </c>
      <c r="G34" s="11">
        <f>SUM(G35:G37)</f>
        <v>6077.1999999999989</v>
      </c>
      <c r="H34" s="11">
        <f t="shared" si="2"/>
        <v>97.017508234323472</v>
      </c>
    </row>
    <row r="35" spans="2:8" ht="45">
      <c r="B35" s="10" t="s">
        <v>56</v>
      </c>
      <c r="C35" s="10" t="s">
        <v>57</v>
      </c>
      <c r="D35" s="11">
        <v>75</v>
      </c>
      <c r="E35" s="12">
        <v>90</v>
      </c>
      <c r="F35" s="13">
        <v>110</v>
      </c>
      <c r="G35" s="11">
        <v>36.299999999999997</v>
      </c>
      <c r="H35" s="11">
        <f t="shared" si="2"/>
        <v>48.4</v>
      </c>
    </row>
    <row r="36" spans="2:8" ht="45">
      <c r="B36" s="10" t="s">
        <v>58</v>
      </c>
      <c r="C36" s="10" t="s">
        <v>59</v>
      </c>
      <c r="D36" s="11">
        <v>44.4</v>
      </c>
      <c r="E36" s="12">
        <v>0</v>
      </c>
      <c r="F36" s="13"/>
      <c r="G36" s="11">
        <v>26.6</v>
      </c>
      <c r="H36" s="11">
        <f t="shared" si="2"/>
        <v>59.909909909909921</v>
      </c>
    </row>
    <row r="37" spans="2:8" ht="75" customHeight="1">
      <c r="B37" s="10" t="s">
        <v>60</v>
      </c>
      <c r="C37" s="10" t="s">
        <v>61</v>
      </c>
      <c r="D37" s="22">
        <f>464.886+5679.738</f>
        <v>6144.6240000000007</v>
      </c>
      <c r="E37" s="12">
        <v>0</v>
      </c>
      <c r="F37" s="13"/>
      <c r="G37" s="22">
        <f>6014.4-0.1</f>
        <v>6014.2999999999993</v>
      </c>
      <c r="H37" s="11">
        <f t="shared" si="2"/>
        <v>97.879056554152029</v>
      </c>
    </row>
    <row r="38" spans="2:8" ht="16.5" customHeight="1">
      <c r="B38" s="10" t="s">
        <v>62</v>
      </c>
      <c r="C38" s="10" t="s">
        <v>63</v>
      </c>
      <c r="D38" s="11">
        <f>SUM(D39:D43)</f>
        <v>2.4</v>
      </c>
      <c r="E38" s="12">
        <v>0</v>
      </c>
      <c r="F38" s="13">
        <v>0</v>
      </c>
      <c r="G38" s="11">
        <f>SUM(G39:G43)</f>
        <v>14.5</v>
      </c>
      <c r="H38" s="11">
        <f t="shared" si="2"/>
        <v>604.16666666666674</v>
      </c>
    </row>
    <row r="39" spans="2:8" ht="30" hidden="1">
      <c r="B39" s="10" t="s">
        <v>64</v>
      </c>
      <c r="C39" s="10" t="s">
        <v>65</v>
      </c>
      <c r="D39" s="11">
        <v>0</v>
      </c>
      <c r="E39" s="12"/>
      <c r="F39" s="13"/>
      <c r="G39" s="11">
        <v>0</v>
      </c>
      <c r="H39" s="11" t="e">
        <f t="shared" si="2"/>
        <v>#DIV/0!</v>
      </c>
    </row>
    <row r="40" spans="2:8" ht="45" hidden="1">
      <c r="B40" s="10" t="s">
        <v>66</v>
      </c>
      <c r="C40" s="10" t="s">
        <v>67</v>
      </c>
      <c r="D40" s="11">
        <v>0</v>
      </c>
      <c r="E40" s="12"/>
      <c r="F40" s="13"/>
      <c r="G40" s="11">
        <v>0</v>
      </c>
      <c r="H40" s="11" t="e">
        <f t="shared" si="2"/>
        <v>#DIV/0!</v>
      </c>
    </row>
    <row r="41" spans="2:8" ht="45" hidden="1">
      <c r="B41" s="10" t="s">
        <v>68</v>
      </c>
      <c r="C41" s="10" t="s">
        <v>69</v>
      </c>
      <c r="D41" s="11">
        <v>0</v>
      </c>
      <c r="E41" s="12"/>
      <c r="F41" s="13"/>
      <c r="G41" s="11">
        <v>0</v>
      </c>
      <c r="H41" s="11" t="e">
        <f t="shared" si="2"/>
        <v>#DIV/0!</v>
      </c>
    </row>
    <row r="42" spans="2:8" ht="48" customHeight="1">
      <c r="B42" s="10" t="s">
        <v>121</v>
      </c>
      <c r="C42" s="10" t="s">
        <v>122</v>
      </c>
      <c r="D42" s="11">
        <v>2.4</v>
      </c>
      <c r="E42" s="12"/>
      <c r="F42" s="13"/>
      <c r="G42" s="11">
        <v>14.5</v>
      </c>
      <c r="H42" s="11">
        <f t="shared" si="2"/>
        <v>604.16666666666674</v>
      </c>
    </row>
    <row r="43" spans="2:8" ht="30" hidden="1">
      <c r="B43" s="10" t="s">
        <v>70</v>
      </c>
      <c r="C43" s="10" t="s">
        <v>71</v>
      </c>
      <c r="D43" s="11">
        <v>0</v>
      </c>
      <c r="E43" s="12"/>
      <c r="F43" s="13"/>
      <c r="G43" s="11">
        <v>0</v>
      </c>
      <c r="H43" s="11" t="e">
        <f t="shared" si="2"/>
        <v>#DIV/0!</v>
      </c>
    </row>
    <row r="44" spans="2:8" ht="30" hidden="1">
      <c r="B44" s="10" t="s">
        <v>72</v>
      </c>
      <c r="C44" s="10" t="s">
        <v>73</v>
      </c>
      <c r="D44" s="11">
        <v>0</v>
      </c>
      <c r="E44" s="12">
        <v>0</v>
      </c>
      <c r="F44" s="13">
        <v>0</v>
      </c>
      <c r="G44" s="11">
        <v>0</v>
      </c>
      <c r="H44" s="11" t="e">
        <f t="shared" si="2"/>
        <v>#DIV/0!</v>
      </c>
    </row>
    <row r="45" spans="2:8" ht="30" hidden="1">
      <c r="B45" s="10" t="s">
        <v>74</v>
      </c>
      <c r="C45" s="10" t="s">
        <v>75</v>
      </c>
      <c r="D45" s="11">
        <v>0</v>
      </c>
      <c r="E45" s="12"/>
      <c r="F45" s="13"/>
      <c r="G45" s="11">
        <v>0</v>
      </c>
      <c r="H45" s="11" t="e">
        <f t="shared" si="2"/>
        <v>#DIV/0!</v>
      </c>
    </row>
    <row r="46" spans="2:8" ht="18.75" customHeight="1">
      <c r="B46" s="10" t="s">
        <v>76</v>
      </c>
      <c r="C46" s="10" t="s">
        <v>77</v>
      </c>
      <c r="D46" s="11">
        <f>D47</f>
        <v>77174.7</v>
      </c>
      <c r="E46" s="12">
        <f t="shared" ref="E46:F46" si="11">E47</f>
        <v>74313</v>
      </c>
      <c r="F46" s="13">
        <f t="shared" si="11"/>
        <v>74352.5</v>
      </c>
      <c r="G46" s="11">
        <f>G47</f>
        <v>64764.9</v>
      </c>
      <c r="H46" s="11">
        <f t="shared" si="2"/>
        <v>83.919859746782308</v>
      </c>
    </row>
    <row r="47" spans="2:8" ht="30.75" customHeight="1">
      <c r="B47" s="10" t="s">
        <v>78</v>
      </c>
      <c r="C47" s="10" t="s">
        <v>79</v>
      </c>
      <c r="D47" s="11">
        <f>D48+D57+D60</f>
        <v>77174.7</v>
      </c>
      <c r="E47" s="12">
        <f t="shared" ref="E47:F47" si="12">E48+E57+E60</f>
        <v>74313</v>
      </c>
      <c r="F47" s="13">
        <f t="shared" si="12"/>
        <v>74352.5</v>
      </c>
      <c r="G47" s="11">
        <f>G48+G57+G60</f>
        <v>64764.9</v>
      </c>
      <c r="H47" s="11">
        <f t="shared" si="2"/>
        <v>83.919859746782308</v>
      </c>
    </row>
    <row r="48" spans="2:8" ht="30">
      <c r="B48" s="10" t="s">
        <v>80</v>
      </c>
      <c r="C48" s="10" t="s">
        <v>81</v>
      </c>
      <c r="D48" s="11">
        <f>SUM(D49:D52)</f>
        <v>66038.399999999994</v>
      </c>
      <c r="E48" s="12">
        <f t="shared" ref="E48:F48" si="13">E49</f>
        <v>63777</v>
      </c>
      <c r="F48" s="13">
        <f t="shared" si="13"/>
        <v>64438.5</v>
      </c>
      <c r="G48" s="11">
        <f>SUM(G49:G52)</f>
        <v>57190.6</v>
      </c>
      <c r="H48" s="11">
        <f t="shared" si="2"/>
        <v>86.602037602364689</v>
      </c>
    </row>
    <row r="49" spans="2:8" ht="30">
      <c r="B49" s="10" t="s">
        <v>82</v>
      </c>
      <c r="C49" s="10" t="s">
        <v>83</v>
      </c>
      <c r="D49" s="11">
        <v>61038.400000000001</v>
      </c>
      <c r="E49" s="12">
        <v>63777</v>
      </c>
      <c r="F49" s="13">
        <v>64438.5</v>
      </c>
      <c r="G49" s="11">
        <v>52190.6</v>
      </c>
      <c r="H49" s="11">
        <f t="shared" si="2"/>
        <v>85.504534850192655</v>
      </c>
    </row>
    <row r="50" spans="2:8" ht="30" hidden="1">
      <c r="B50" s="10" t="s">
        <v>84</v>
      </c>
      <c r="C50" s="10" t="s">
        <v>85</v>
      </c>
      <c r="D50" s="11">
        <v>0</v>
      </c>
      <c r="E50" s="12">
        <v>0</v>
      </c>
      <c r="F50" s="13">
        <v>0</v>
      </c>
      <c r="G50" s="11">
        <v>0</v>
      </c>
      <c r="H50" s="11" t="e">
        <f t="shared" si="2"/>
        <v>#DIV/0!</v>
      </c>
    </row>
    <row r="51" spans="2:8" ht="30" hidden="1">
      <c r="B51" s="10" t="s">
        <v>86</v>
      </c>
      <c r="C51" s="10" t="s">
        <v>87</v>
      </c>
      <c r="D51" s="11">
        <v>0</v>
      </c>
      <c r="E51" s="12"/>
      <c r="F51" s="13"/>
      <c r="G51" s="11">
        <v>0</v>
      </c>
      <c r="H51" s="11" t="e">
        <f t="shared" si="2"/>
        <v>#DIV/0!</v>
      </c>
    </row>
    <row r="52" spans="2:8" s="27" customFormat="1" ht="22.5" customHeight="1">
      <c r="B52" s="19" t="s">
        <v>88</v>
      </c>
      <c r="C52" s="23" t="s">
        <v>89</v>
      </c>
      <c r="D52" s="24">
        <v>5000</v>
      </c>
      <c r="E52" s="25"/>
      <c r="F52" s="26"/>
      <c r="G52" s="24">
        <v>5000</v>
      </c>
      <c r="H52" s="11">
        <f t="shared" si="2"/>
        <v>100</v>
      </c>
    </row>
    <row r="53" spans="2:8" ht="36" hidden="1" customHeight="1">
      <c r="B53" s="10" t="s">
        <v>90</v>
      </c>
      <c r="C53" s="10" t="s">
        <v>91</v>
      </c>
      <c r="D53" s="11">
        <v>0</v>
      </c>
      <c r="E53" s="12">
        <v>0</v>
      </c>
      <c r="F53" s="13">
        <v>0</v>
      </c>
      <c r="G53" s="11">
        <v>0</v>
      </c>
      <c r="H53" s="11" t="e">
        <f t="shared" si="2"/>
        <v>#DIV/0!</v>
      </c>
    </row>
    <row r="54" spans="2:8" ht="30" hidden="1">
      <c r="B54" s="10" t="s">
        <v>92</v>
      </c>
      <c r="C54" s="10" t="s">
        <v>93</v>
      </c>
      <c r="D54" s="11">
        <v>0</v>
      </c>
      <c r="E54" s="12"/>
      <c r="F54" s="13"/>
      <c r="G54" s="11">
        <v>0</v>
      </c>
      <c r="H54" s="11" t="e">
        <f t="shared" si="2"/>
        <v>#DIV/0!</v>
      </c>
    </row>
    <row r="55" spans="2:8" ht="45" hidden="1">
      <c r="B55" s="10" t="s">
        <v>94</v>
      </c>
      <c r="C55" s="10" t="s">
        <v>95</v>
      </c>
      <c r="D55" s="11">
        <v>0</v>
      </c>
      <c r="E55" s="12"/>
      <c r="F55" s="13"/>
      <c r="G55" s="11">
        <v>0</v>
      </c>
      <c r="H55" s="11" t="e">
        <f t="shared" si="2"/>
        <v>#DIV/0!</v>
      </c>
    </row>
    <row r="56" spans="2:8" ht="30" hidden="1">
      <c r="B56" s="10" t="s">
        <v>96</v>
      </c>
      <c r="C56" s="10" t="s">
        <v>97</v>
      </c>
      <c r="D56" s="11">
        <v>0</v>
      </c>
      <c r="E56" s="12">
        <v>0</v>
      </c>
      <c r="F56" s="12">
        <v>0</v>
      </c>
      <c r="G56" s="11">
        <v>0</v>
      </c>
      <c r="H56" s="11" t="e">
        <f t="shared" si="2"/>
        <v>#DIV/0!</v>
      </c>
    </row>
    <row r="57" spans="2:8" ht="30">
      <c r="B57" s="10" t="s">
        <v>98</v>
      </c>
      <c r="C57" s="10" t="s">
        <v>99</v>
      </c>
      <c r="D57" s="11">
        <f>SUM(D58:D59)</f>
        <v>1863.8</v>
      </c>
      <c r="E57" s="12">
        <f t="shared" ref="E57:F57" si="14">SUM(E58:E59)</f>
        <v>1987</v>
      </c>
      <c r="F57" s="13">
        <f t="shared" si="14"/>
        <v>1835</v>
      </c>
      <c r="G57" s="11">
        <f>SUM(G58:G59)</f>
        <v>1746.3</v>
      </c>
      <c r="H57" s="11">
        <f t="shared" si="2"/>
        <v>93.69567550166326</v>
      </c>
    </row>
    <row r="58" spans="2:8" ht="33.75" customHeight="1">
      <c r="B58" s="10" t="s">
        <v>100</v>
      </c>
      <c r="C58" s="10" t="s">
        <v>101</v>
      </c>
      <c r="D58" s="11">
        <v>1628.8</v>
      </c>
      <c r="E58" s="12">
        <v>1752</v>
      </c>
      <c r="F58" s="13">
        <v>1600</v>
      </c>
      <c r="G58" s="11">
        <v>1628.8</v>
      </c>
      <c r="H58" s="11">
        <f t="shared" si="2"/>
        <v>100</v>
      </c>
    </row>
    <row r="59" spans="2:8" ht="30">
      <c r="B59" s="10" t="s">
        <v>102</v>
      </c>
      <c r="C59" s="10" t="s">
        <v>103</v>
      </c>
      <c r="D59" s="11">
        <v>235</v>
      </c>
      <c r="E59" s="12">
        <v>235</v>
      </c>
      <c r="F59" s="13">
        <v>235</v>
      </c>
      <c r="G59" s="11">
        <v>117.5</v>
      </c>
      <c r="H59" s="11">
        <f t="shared" si="2"/>
        <v>50</v>
      </c>
    </row>
    <row r="60" spans="2:8" ht="16.5" customHeight="1">
      <c r="B60" s="10" t="s">
        <v>104</v>
      </c>
      <c r="C60" s="10" t="s">
        <v>105</v>
      </c>
      <c r="D60" s="11">
        <f>SUM(D61:D62)</f>
        <v>9272.5</v>
      </c>
      <c r="E60" s="12">
        <f t="shared" ref="E60:F60" si="15">SUM(E61:E62)</f>
        <v>8549</v>
      </c>
      <c r="F60" s="13">
        <f t="shared" si="15"/>
        <v>8079</v>
      </c>
      <c r="G60" s="11">
        <f>SUM(G61:G62)</f>
        <v>5828</v>
      </c>
      <c r="H60" s="11">
        <f t="shared" si="2"/>
        <v>62.85252089511998</v>
      </c>
    </row>
    <row r="61" spans="2:8" ht="49.5" customHeight="1">
      <c r="B61" s="10" t="s">
        <v>106</v>
      </c>
      <c r="C61" s="10" t="s">
        <v>107</v>
      </c>
      <c r="D61" s="11">
        <f>270.9+21</f>
        <v>291.89999999999998</v>
      </c>
      <c r="E61" s="12"/>
      <c r="F61" s="13"/>
      <c r="G61" s="11">
        <v>270.89999999999998</v>
      </c>
      <c r="H61" s="11">
        <f t="shared" si="2"/>
        <v>92.805755395683448</v>
      </c>
    </row>
    <row r="62" spans="2:8" ht="30">
      <c r="B62" s="10" t="s">
        <v>108</v>
      </c>
      <c r="C62" s="10" t="s">
        <v>109</v>
      </c>
      <c r="D62" s="13">
        <v>8980.6</v>
      </c>
      <c r="E62" s="12">
        <v>8549</v>
      </c>
      <c r="F62" s="12">
        <v>8079</v>
      </c>
      <c r="G62" s="13">
        <v>5557.1</v>
      </c>
      <c r="H62" s="11">
        <f t="shared" si="2"/>
        <v>61.878939046388879</v>
      </c>
    </row>
    <row r="63" spans="2:8" ht="30" hidden="1">
      <c r="B63" s="10" t="s">
        <v>110</v>
      </c>
      <c r="C63" s="10" t="s">
        <v>111</v>
      </c>
      <c r="D63" s="11">
        <f>SUM(D64)</f>
        <v>0</v>
      </c>
      <c r="E63" s="12">
        <v>0</v>
      </c>
      <c r="F63" s="13">
        <v>0</v>
      </c>
      <c r="G63" s="11">
        <f>SUM(G64)</f>
        <v>0</v>
      </c>
      <c r="H63" s="11" t="e">
        <f t="shared" si="2"/>
        <v>#DIV/0!</v>
      </c>
    </row>
    <row r="64" spans="2:8" ht="30" hidden="1">
      <c r="B64" s="10" t="s">
        <v>112</v>
      </c>
      <c r="C64" s="10" t="s">
        <v>113</v>
      </c>
      <c r="D64" s="11">
        <v>0</v>
      </c>
      <c r="E64" s="12"/>
      <c r="F64" s="13"/>
      <c r="G64" s="11">
        <v>0</v>
      </c>
      <c r="H64" s="11" t="e">
        <f t="shared" si="2"/>
        <v>#DIV/0!</v>
      </c>
    </row>
    <row r="65" spans="2:8" ht="45" hidden="1">
      <c r="B65" s="10" t="s">
        <v>114</v>
      </c>
      <c r="C65" s="10" t="s">
        <v>115</v>
      </c>
      <c r="D65" s="11">
        <v>0</v>
      </c>
      <c r="E65" s="12"/>
      <c r="F65" s="13"/>
      <c r="G65" s="11">
        <v>0</v>
      </c>
      <c r="H65" s="11" t="e">
        <f t="shared" si="2"/>
        <v>#DIV/0!</v>
      </c>
    </row>
    <row r="66" spans="2:8" ht="45" hidden="1">
      <c r="B66" s="10" t="s">
        <v>116</v>
      </c>
      <c r="C66" s="10" t="s">
        <v>117</v>
      </c>
      <c r="D66" s="11"/>
      <c r="E66" s="12"/>
      <c r="F66" s="13"/>
      <c r="G66" s="11"/>
      <c r="H66" s="11" t="e">
        <f t="shared" si="2"/>
        <v>#DIV/0!</v>
      </c>
    </row>
    <row r="67" spans="2:8">
      <c r="B67" s="10"/>
      <c r="C67" s="10" t="s">
        <v>118</v>
      </c>
      <c r="D67" s="22">
        <f>D11+D46</f>
        <v>109089.82399999999</v>
      </c>
      <c r="E67" s="12">
        <v>104624.7</v>
      </c>
      <c r="F67" s="13">
        <v>105693.5</v>
      </c>
      <c r="G67" s="22">
        <f>G11+G46</f>
        <v>88221.6</v>
      </c>
      <c r="H67" s="11">
        <f t="shared" si="2"/>
        <v>80.87060439294504</v>
      </c>
    </row>
  </sheetData>
  <mergeCells count="1">
    <mergeCell ref="B8:D8"/>
  </mergeCells>
  <pageMargins left="0.27559055118110237" right="0.15748031496062992" top="0.15748031496062992" bottom="0.15748031496062992" header="0.15748031496062992" footer="0.15748031496062992"/>
  <pageSetup paperSize="9" scale="71" fitToHeight="2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эконом</cp:lastModifiedBy>
  <cp:lastPrinted>2015-10-29T04:57:59Z</cp:lastPrinted>
  <dcterms:created xsi:type="dcterms:W3CDTF">2015-03-19T06:49:26Z</dcterms:created>
  <dcterms:modified xsi:type="dcterms:W3CDTF">2015-11-11T05:00:56Z</dcterms:modified>
</cp:coreProperties>
</file>